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1. Enero\Hidrocarburos\"/>
    </mc:Choice>
  </mc:AlternateContent>
  <xr:revisionPtr revIDLastSave="0" documentId="13_ncr:1_{4CB937A2-A030-422A-B369-14F4622C9D91}" xr6:coauthVersionLast="47" xr6:coauthVersionMax="47" xr10:uidLastSave="{00000000-0000-0000-0000-000000000000}"/>
  <bookViews>
    <workbookView xWindow="28680" yWindow="-120" windowWidth="29040" windowHeight="15840" xr2:uid="{0E49C649-9C47-4CC9-993B-6511BDA568EC}"/>
  </bookViews>
  <sheets>
    <sheet name="Volumen de combustibl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2" l="1"/>
  <c r="D36" i="2" s="1"/>
  <c r="D13" i="2"/>
  <c r="D24" i="2" l="1"/>
  <c r="D25" i="2"/>
  <c r="D29" i="2"/>
  <c r="D12" i="2"/>
  <c r="D32" i="2"/>
  <c r="D35" i="2"/>
  <c r="D20" i="2"/>
  <c r="D17" i="2"/>
  <c r="D33" i="2"/>
  <c r="D26" i="2"/>
  <c r="D19" i="2"/>
  <c r="D18" i="2"/>
  <c r="D14" i="2"/>
  <c r="D21" i="2"/>
  <c r="D34" i="2"/>
  <c r="D22" i="2"/>
  <c r="D16" i="2"/>
  <c r="D27" i="2"/>
  <c r="D30" i="2"/>
  <c r="D31" i="2"/>
  <c r="D15" i="2"/>
  <c r="D28" i="2"/>
  <c r="D23" i="2"/>
</calcChain>
</file>

<file path=xl/sharedStrings.xml><?xml version="1.0" encoding="utf-8"?>
<sst xmlns="http://schemas.openxmlformats.org/spreadsheetml/2006/main" count="45" uniqueCount="40">
  <si>
    <t>Impuestos Internos</t>
  </si>
  <si>
    <t>Gerencia de Estudios Económicos y Tributarios</t>
  </si>
  <si>
    <t>Departamento de Análisis de Recaudación y Estadísticas</t>
  </si>
  <si>
    <t>Sección de Estadísticas</t>
  </si>
  <si>
    <t>Volumen de hidrocarburos gravados, según ley y tipo de combustible</t>
  </si>
  <si>
    <t>Ley</t>
  </si>
  <si>
    <t>Tipo de 
Combustible</t>
  </si>
  <si>
    <t>Enero</t>
  </si>
  <si>
    <t>Total</t>
  </si>
  <si>
    <t>Ley 112-00 y Ley 495-06</t>
  </si>
  <si>
    <t>Avgas</t>
  </si>
  <si>
    <t>Avtur</t>
  </si>
  <si>
    <r>
      <t>Carbón mineral</t>
    </r>
    <r>
      <rPr>
        <vertAlign val="superscript"/>
        <sz val="11"/>
        <color theme="1"/>
        <rFont val="Calibri"/>
        <family val="2"/>
        <scheme val="minor"/>
      </rPr>
      <t>1/</t>
    </r>
  </si>
  <si>
    <r>
      <t>Fuel Oil</t>
    </r>
    <r>
      <rPr>
        <vertAlign val="superscript"/>
        <sz val="11"/>
        <color theme="1"/>
        <rFont val="Calibri"/>
        <family val="2"/>
        <scheme val="minor"/>
      </rPr>
      <t>2/</t>
    </r>
  </si>
  <si>
    <t>Fuel Oil  EGP-C (Interconectado)</t>
  </si>
  <si>
    <t>Fuel Oil  EGP-C  (No Interconectado)</t>
  </si>
  <si>
    <t xml:space="preserve">Fuel Oil EGP-T (Interconectada) </t>
  </si>
  <si>
    <t>Gasoil Optimo</t>
  </si>
  <si>
    <t>Gasoil Regular</t>
  </si>
  <si>
    <t>Gasoil Regular EGP-C (Interconectado)</t>
  </si>
  <si>
    <t>Gasoil Regular EGP-C (No Interconectado)</t>
  </si>
  <si>
    <t>Gasoil Regular EGP-T (Interconectado)</t>
  </si>
  <si>
    <t>Gasolina Premium</t>
  </si>
  <si>
    <t>Gasolina Regular</t>
  </si>
  <si>
    <t>Kerosene</t>
  </si>
  <si>
    <t>Ley 495-06</t>
  </si>
  <si>
    <t>Gas Licuado de Petróleo (GLP)</t>
  </si>
  <si>
    <t>Gas Natural (MMBTU)</t>
  </si>
  <si>
    <t>Fuel Oil 1% Azufre</t>
  </si>
  <si>
    <t>Fuel Oil</t>
  </si>
  <si>
    <t>Fuel Oil EGP-C (Interconectado)</t>
  </si>
  <si>
    <t>Gasoil Regular Exento</t>
  </si>
  <si>
    <t xml:space="preserve">Notas: </t>
  </si>
  <si>
    <t>1/ Incluye distintos tipos de carbón como el coque de petróleo, hulla, bituminoso, entre otros.</t>
  </si>
  <si>
    <t>2/ Incluye Fuel Oil Zonas Francas y Fuel Oil 1% Azufre.</t>
  </si>
  <si>
    <t>Fuente: Elaborado por la Gerencia de Estudios Económicos y Tributarios con datos de la Sección de Hidrocarburos de la Gerencia de Grandes Contribuyentes.</t>
  </si>
  <si>
    <t>Enero 2025; en miles de galones</t>
  </si>
  <si>
    <r>
      <t>Exento</t>
    </r>
    <r>
      <rPr>
        <vertAlign val="superscript"/>
        <sz val="11"/>
        <color theme="1"/>
        <rFont val="Calibri"/>
        <family val="2"/>
        <scheme val="minor"/>
      </rPr>
      <t>3/</t>
    </r>
  </si>
  <si>
    <t>3/ Según lo establecido en el artículo 19 de la Ley 253-12, se crea un sistema de devolución de los impuestos selectivos al consumo de combustibles fósiles y derivados de petróleo, previstos en las leyes 112-00 y 557-05. Para más detalle consultar la mencionada ley: https://dgii.gov.do/legislacion/leyesTributarias/Documents/Codigo%20Tributario%20y%20Leyes%20que%20lo%20modifican%20y%20complementan/253-12.pdf#search=253%2D12</t>
  </si>
  <si>
    <t>Datos actualizados el 03 de febrero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</si>
</sst>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Trebuchet MS"/>
      <family val="2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50">
    <xf numFmtId="0" fontId="0" fillId="0" borderId="0" xfId="0"/>
    <xf numFmtId="0" fontId="4" fillId="0" borderId="0" xfId="0" applyFont="1"/>
    <xf numFmtId="0" fontId="7" fillId="3" borderId="2" xfId="2" applyFont="1" applyFill="1" applyBorder="1"/>
    <xf numFmtId="0" fontId="8" fillId="2" borderId="0" xfId="0" applyFont="1" applyFill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0" fillId="0" borderId="3" xfId="0" applyNumberFormat="1" applyBorder="1"/>
    <xf numFmtId="165" fontId="0" fillId="0" borderId="8" xfId="0" applyNumberFormat="1" applyBorder="1"/>
    <xf numFmtId="0" fontId="0" fillId="0" borderId="8" xfId="0" applyBorder="1" applyAlignment="1">
      <alignment horizontal="left"/>
    </xf>
    <xf numFmtId="164" fontId="0" fillId="0" borderId="0" xfId="0" applyNumberFormat="1"/>
    <xf numFmtId="165" fontId="0" fillId="0" borderId="8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65" fontId="0" fillId="0" borderId="5" xfId="0" applyNumberFormat="1" applyBorder="1" applyAlignment="1">
      <alignment horizontal="right"/>
    </xf>
    <xf numFmtId="165" fontId="0" fillId="0" borderId="5" xfId="0" applyNumberFormat="1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165" fontId="2" fillId="4" borderId="6" xfId="0" applyNumberFormat="1" applyFont="1" applyFill="1" applyBorder="1" applyAlignment="1">
      <alignment horizontal="right"/>
    </xf>
    <xf numFmtId="0" fontId="10" fillId="0" borderId="0" xfId="0" applyFont="1"/>
    <xf numFmtId="165" fontId="11" fillId="0" borderId="0" xfId="0" applyNumberFormat="1" applyFont="1" applyAlignment="1">
      <alignment horizontal="left"/>
    </xf>
    <xf numFmtId="165" fontId="11" fillId="5" borderId="0" xfId="0" applyNumberFormat="1" applyFont="1" applyFill="1" applyAlignment="1">
      <alignment horizontal="left"/>
    </xf>
    <xf numFmtId="0" fontId="12" fillId="0" borderId="12" xfId="0" applyFont="1" applyBorder="1"/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2" borderId="0" xfId="0" applyFont="1" applyFill="1"/>
    <xf numFmtId="0" fontId="5" fillId="2" borderId="1" xfId="0" applyFont="1" applyFill="1" applyBorder="1"/>
    <xf numFmtId="0" fontId="3" fillId="2" borderId="0" xfId="0" applyFont="1" applyFill="1" applyAlignment="1">
      <alignment vertical="center" wrapText="1"/>
    </xf>
    <xf numFmtId="0" fontId="7" fillId="2" borderId="0" xfId="0" applyFont="1" applyFill="1"/>
    <xf numFmtId="164" fontId="2" fillId="4" borderId="13" xfId="0" applyNumberFormat="1" applyFont="1" applyFill="1" applyBorder="1" applyAlignment="1">
      <alignment horizontal="center" vertical="center"/>
    </xf>
    <xf numFmtId="165" fontId="0" fillId="0" borderId="0" xfId="0" applyNumberFormat="1"/>
    <xf numFmtId="4" fontId="0" fillId="0" borderId="0" xfId="0" applyNumberFormat="1"/>
    <xf numFmtId="43" fontId="0" fillId="0" borderId="0" xfId="0" applyNumberForma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center"/>
    </xf>
    <xf numFmtId="165" fontId="11" fillId="5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>
      <alignment horizontal="center"/>
    </xf>
    <xf numFmtId="0" fontId="2" fillId="4" borderId="13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5" xfId="2" xr:uid="{84A26FF3-CE86-486D-927F-8FCF3EA54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2417180</xdr:colOff>
      <xdr:row>0</xdr:row>
      <xdr:rowOff>104773</xdr:rowOff>
    </xdr:from>
    <xdr:to>
      <xdr:col>3</xdr:col>
      <xdr:colOff>666751</xdr:colOff>
      <xdr:row>2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F57AAE-7E6C-4643-9468-228B30E572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3579230" y="104773"/>
          <a:ext cx="1726196" cy="438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019B-BF95-4B37-A82E-7748ABDA8C1F}">
  <dimension ref="A1:AE47"/>
  <sheetViews>
    <sheetView showGridLines="0" tabSelected="1" zoomScaleNormal="100" workbookViewId="0">
      <pane ySplit="11" topLeftCell="A12" activePane="bottomLeft" state="frozen"/>
      <selection pane="bottomLeft" activeCell="C10" sqref="C10:D10"/>
    </sheetView>
  </sheetViews>
  <sheetFormatPr defaultColWidth="9.140625" defaultRowHeight="15.75" x14ac:dyDescent="0.3"/>
  <cols>
    <col min="1" max="1" width="17.42578125" style="1" customWidth="1"/>
    <col min="2" max="2" width="42" customWidth="1"/>
    <col min="3" max="10" width="10.140625" customWidth="1"/>
    <col min="11" max="11" width="11.42578125" bestFit="1" customWidth="1"/>
    <col min="12" max="14" width="11.42578125" customWidth="1"/>
    <col min="15" max="15" width="10.7109375" style="1" bestFit="1" customWidth="1"/>
    <col min="16" max="17" width="10.140625" customWidth="1"/>
    <col min="18" max="18" width="10.5703125" bestFit="1" customWidth="1"/>
    <col min="19" max="25" width="11.140625" customWidth="1"/>
    <col min="26" max="26" width="10.7109375" bestFit="1" customWidth="1"/>
    <col min="27" max="27" width="9.140625" bestFit="1" customWidth="1"/>
    <col min="28" max="29" width="10.7109375" bestFit="1" customWidth="1"/>
    <col min="30" max="31" width="10.7109375" style="1" bestFit="1" customWidth="1"/>
    <col min="32" max="16384" width="9.140625" style="1"/>
  </cols>
  <sheetData>
    <row r="1" spans="1:3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3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3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31" ht="16.5" thickBot="1" x14ac:dyDescent="0.35">
      <c r="A4" s="28" t="s">
        <v>3</v>
      </c>
      <c r="B4" s="28"/>
      <c r="C4" s="28"/>
      <c r="D4" s="28"/>
      <c r="O4"/>
    </row>
    <row r="5" spans="1:31" ht="17.25" thickTop="1" thickBot="1" x14ac:dyDescent="0.35">
      <c r="A5" s="2"/>
      <c r="B5" s="2"/>
      <c r="C5" s="2"/>
      <c r="D5" s="2"/>
      <c r="O5"/>
    </row>
    <row r="6" spans="1:31" ht="16.5" thickTop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31" ht="15.75" customHeight="1" x14ac:dyDescent="0.3">
      <c r="A7" s="43" t="s">
        <v>4</v>
      </c>
      <c r="B7" s="43"/>
      <c r="C7" s="43"/>
      <c r="D7" s="43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31" x14ac:dyDescent="0.3">
      <c r="A8" s="44" t="s">
        <v>36</v>
      </c>
      <c r="B8" s="44"/>
      <c r="C8" s="44"/>
      <c r="D8" s="44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10" spans="1:31" ht="15" customHeight="1" x14ac:dyDescent="0.3">
      <c r="A10" s="45" t="s">
        <v>5</v>
      </c>
      <c r="B10" s="45" t="s">
        <v>6</v>
      </c>
      <c r="C10" s="47">
        <v>2025</v>
      </c>
      <c r="D10" s="48"/>
    </row>
    <row r="11" spans="1:31" ht="15" customHeight="1" x14ac:dyDescent="0.3">
      <c r="A11" s="46" t="s">
        <v>5</v>
      </c>
      <c r="B11" s="46"/>
      <c r="C11" s="4" t="s">
        <v>7</v>
      </c>
      <c r="D11" s="31" t="s">
        <v>8</v>
      </c>
    </row>
    <row r="12" spans="1:31" x14ac:dyDescent="0.3">
      <c r="A12" s="49" t="s">
        <v>9</v>
      </c>
      <c r="B12" s="5" t="s">
        <v>10</v>
      </c>
      <c r="C12" s="6">
        <v>25733.71</v>
      </c>
      <c r="D12" s="7">
        <f ca="1">SUM(C12:N12)</f>
        <v>18922.75</v>
      </c>
    </row>
    <row r="13" spans="1:31" x14ac:dyDescent="0.3">
      <c r="A13" s="35"/>
      <c r="B13" s="8" t="s">
        <v>11</v>
      </c>
      <c r="C13" s="7">
        <v>23662747.510000002</v>
      </c>
      <c r="D13" s="7">
        <f>SUM(C13)</f>
        <v>23662747.510000002</v>
      </c>
    </row>
    <row r="14" spans="1:31" ht="18" x14ac:dyDescent="0.3">
      <c r="A14" s="35"/>
      <c r="B14" s="8" t="s">
        <v>12</v>
      </c>
      <c r="C14" s="7">
        <v>39070.259999999995</v>
      </c>
      <c r="D14" s="7">
        <f t="shared" ref="D14:D35" ca="1" si="0">SUM(C14:N14)</f>
        <v>39123.760000000009</v>
      </c>
    </row>
    <row r="15" spans="1:31" ht="18" x14ac:dyDescent="0.3">
      <c r="A15" s="35"/>
      <c r="B15" s="8" t="s">
        <v>13</v>
      </c>
      <c r="C15" s="7">
        <v>716200.8</v>
      </c>
      <c r="D15" s="7">
        <f t="shared" ca="1" si="0"/>
        <v>634780.5</v>
      </c>
      <c r="AA15" s="9"/>
      <c r="AB15" s="9"/>
      <c r="AC15" s="9"/>
      <c r="AD15" s="9"/>
      <c r="AE15" s="9"/>
    </row>
    <row r="16" spans="1:31" customFormat="1" x14ac:dyDescent="0.3">
      <c r="A16" s="35"/>
      <c r="B16" s="8" t="s">
        <v>14</v>
      </c>
      <c r="C16" s="10">
        <v>1182135</v>
      </c>
      <c r="D16" s="7">
        <f t="shared" ca="1" si="0"/>
        <v>923124</v>
      </c>
      <c r="O16" s="1"/>
      <c r="AD16" s="1"/>
      <c r="AE16" s="1"/>
    </row>
    <row r="17" spans="1:31" customFormat="1" x14ac:dyDescent="0.3">
      <c r="A17" s="35"/>
      <c r="B17" s="8" t="s">
        <v>15</v>
      </c>
      <c r="C17" s="10">
        <v>0</v>
      </c>
      <c r="D17" s="7">
        <f t="shared" ca="1" si="0"/>
        <v>0</v>
      </c>
      <c r="O17" s="1"/>
      <c r="AD17" s="1"/>
      <c r="AE17" s="1"/>
    </row>
    <row r="18" spans="1:31" customFormat="1" x14ac:dyDescent="0.3">
      <c r="A18" s="35"/>
      <c r="B18" s="8" t="s">
        <v>16</v>
      </c>
      <c r="C18" s="10">
        <v>80563</v>
      </c>
      <c r="D18" s="7">
        <f t="shared" ca="1" si="0"/>
        <v>0</v>
      </c>
      <c r="O18" s="1"/>
      <c r="AD18" s="1"/>
      <c r="AE18" s="1"/>
    </row>
    <row r="19" spans="1:31" customFormat="1" x14ac:dyDescent="0.3">
      <c r="A19" s="35"/>
      <c r="B19" s="8" t="s">
        <v>17</v>
      </c>
      <c r="C19" s="10">
        <v>13704270.960000001</v>
      </c>
      <c r="D19" s="7">
        <f t="shared" ca="1" si="0"/>
        <v>10065311</v>
      </c>
      <c r="O19" s="1"/>
      <c r="AD19" s="1"/>
      <c r="AE19" s="1"/>
    </row>
    <row r="20" spans="1:31" customFormat="1" x14ac:dyDescent="0.3">
      <c r="A20" s="35"/>
      <c r="B20" s="8" t="s">
        <v>18</v>
      </c>
      <c r="C20" s="10">
        <v>24550875.870000001</v>
      </c>
      <c r="D20" s="7">
        <f t="shared" ca="1" si="0"/>
        <v>19554969</v>
      </c>
      <c r="O20" s="1"/>
      <c r="AD20" s="1"/>
      <c r="AE20" s="1"/>
    </row>
    <row r="21" spans="1:31" customFormat="1" x14ac:dyDescent="0.3">
      <c r="A21" s="35"/>
      <c r="B21" s="8" t="s">
        <v>19</v>
      </c>
      <c r="C21" s="10">
        <v>455916</v>
      </c>
      <c r="D21" s="7">
        <f t="shared" ca="1" si="0"/>
        <v>252948</v>
      </c>
      <c r="O21" s="1"/>
      <c r="AD21" s="1"/>
      <c r="AE21" s="1"/>
    </row>
    <row r="22" spans="1:31" customFormat="1" x14ac:dyDescent="0.3">
      <c r="A22" s="35"/>
      <c r="B22" s="8" t="s">
        <v>20</v>
      </c>
      <c r="C22" s="10">
        <v>0</v>
      </c>
      <c r="D22" s="7">
        <f t="shared" ca="1" si="0"/>
        <v>0</v>
      </c>
      <c r="O22" s="1"/>
      <c r="AD22" s="1"/>
      <c r="AE22" s="1"/>
    </row>
    <row r="23" spans="1:31" customFormat="1" x14ac:dyDescent="0.3">
      <c r="A23" s="35"/>
      <c r="B23" s="8" t="s">
        <v>21</v>
      </c>
      <c r="C23" s="10">
        <v>0</v>
      </c>
      <c r="D23" s="7">
        <f t="shared" ca="1" si="0"/>
        <v>0</v>
      </c>
      <c r="O23" s="1"/>
      <c r="AD23" s="1"/>
      <c r="AE23" s="1"/>
    </row>
    <row r="24" spans="1:31" customFormat="1" x14ac:dyDescent="0.3">
      <c r="A24" s="35"/>
      <c r="B24" s="8" t="s">
        <v>22</v>
      </c>
      <c r="C24" s="10">
        <v>36965500.909999996</v>
      </c>
      <c r="D24" s="7">
        <f t="shared" ca="1" si="0"/>
        <v>26767437.909999996</v>
      </c>
      <c r="O24" s="1"/>
      <c r="AD24" s="1"/>
      <c r="AE24" s="1"/>
    </row>
    <row r="25" spans="1:31" customFormat="1" ht="16.5" customHeight="1" x14ac:dyDescent="0.3">
      <c r="A25" s="35"/>
      <c r="B25" s="8" t="s">
        <v>23</v>
      </c>
      <c r="C25" s="10">
        <v>18497637.300000001</v>
      </c>
      <c r="D25" s="7">
        <f t="shared" ca="1" si="0"/>
        <v>16094738.289999999</v>
      </c>
      <c r="O25" s="1"/>
      <c r="AD25" s="1"/>
      <c r="AE25" s="1"/>
    </row>
    <row r="26" spans="1:31" customFormat="1" x14ac:dyDescent="0.3">
      <c r="A26" s="36"/>
      <c r="B26" s="11" t="s">
        <v>24</v>
      </c>
      <c r="C26" s="12">
        <v>199483</v>
      </c>
      <c r="D26" s="10">
        <f t="shared" ca="1" si="0"/>
        <v>100698</v>
      </c>
      <c r="O26" s="1"/>
      <c r="AD26" s="1"/>
      <c r="AE26" s="1"/>
    </row>
    <row r="27" spans="1:31" customFormat="1" x14ac:dyDescent="0.3">
      <c r="A27" s="35" t="s">
        <v>25</v>
      </c>
      <c r="B27" s="14" t="s">
        <v>26</v>
      </c>
      <c r="C27" s="6">
        <v>48518418.990000002</v>
      </c>
      <c r="D27" s="6">
        <f t="shared" ca="1" si="0"/>
        <v>38335405</v>
      </c>
      <c r="O27" s="1"/>
    </row>
    <row r="28" spans="1:31" customFormat="1" x14ac:dyDescent="0.3">
      <c r="A28" s="36"/>
      <c r="B28" s="15" t="s">
        <v>27</v>
      </c>
      <c r="C28" s="13">
        <v>624546.32000000007</v>
      </c>
      <c r="D28" s="13">
        <f t="shared" ca="1" si="0"/>
        <v>421208.82</v>
      </c>
      <c r="O28" s="1"/>
    </row>
    <row r="29" spans="1:31" customFormat="1" x14ac:dyDescent="0.3">
      <c r="A29" s="37" t="s">
        <v>37</v>
      </c>
      <c r="B29" s="16" t="s">
        <v>28</v>
      </c>
      <c r="C29" s="6">
        <v>0</v>
      </c>
      <c r="D29" s="7">
        <f t="shared" ca="1" si="0"/>
        <v>0</v>
      </c>
      <c r="O29" s="1"/>
    </row>
    <row r="30" spans="1:31" customFormat="1" x14ac:dyDescent="0.3">
      <c r="A30" s="38"/>
      <c r="B30" s="17" t="s">
        <v>29</v>
      </c>
      <c r="C30" s="7">
        <v>0</v>
      </c>
      <c r="D30" s="7">
        <f t="shared" ca="1" si="0"/>
        <v>0</v>
      </c>
      <c r="O30" s="1"/>
    </row>
    <row r="31" spans="1:31" customFormat="1" x14ac:dyDescent="0.3">
      <c r="A31" s="38"/>
      <c r="B31" s="17" t="s">
        <v>30</v>
      </c>
      <c r="C31" s="7">
        <v>8660904</v>
      </c>
      <c r="D31" s="7">
        <f t="shared" ca="1" si="0"/>
        <v>6373334</v>
      </c>
      <c r="O31" s="1"/>
    </row>
    <row r="32" spans="1:31" customFormat="1" x14ac:dyDescent="0.3">
      <c r="A32" s="38"/>
      <c r="B32" s="17" t="s">
        <v>17</v>
      </c>
      <c r="C32" s="7">
        <v>0</v>
      </c>
      <c r="D32" s="7">
        <f t="shared" ca="1" si="0"/>
        <v>0</v>
      </c>
      <c r="O32" s="1"/>
    </row>
    <row r="33" spans="1:31" customFormat="1" x14ac:dyDescent="0.3">
      <c r="A33" s="38"/>
      <c r="B33" s="17" t="s">
        <v>31</v>
      </c>
      <c r="C33" s="7">
        <v>0</v>
      </c>
      <c r="D33" s="7">
        <f t="shared" ca="1" si="0"/>
        <v>0</v>
      </c>
      <c r="O33" s="1"/>
    </row>
    <row r="34" spans="1:31" customFormat="1" x14ac:dyDescent="0.3">
      <c r="A34" s="38"/>
      <c r="B34" s="17" t="s">
        <v>19</v>
      </c>
      <c r="C34" s="7">
        <v>0</v>
      </c>
      <c r="D34" s="7">
        <f t="shared" ca="1" si="0"/>
        <v>0</v>
      </c>
      <c r="O34" s="1"/>
    </row>
    <row r="35" spans="1:31" customFormat="1" x14ac:dyDescent="0.3">
      <c r="A35" s="39"/>
      <c r="B35" s="18" t="s">
        <v>21</v>
      </c>
      <c r="C35" s="13">
        <v>0</v>
      </c>
      <c r="D35" s="7">
        <f t="shared" ca="1" si="0"/>
        <v>0</v>
      </c>
      <c r="O35" s="1"/>
    </row>
    <row r="36" spans="1:31" customFormat="1" x14ac:dyDescent="0.3">
      <c r="A36" s="40" t="s">
        <v>8</v>
      </c>
      <c r="B36" s="41"/>
      <c r="C36" s="19">
        <f>+SUM(C12:C35)</f>
        <v>177884003.63</v>
      </c>
      <c r="D36" s="19">
        <f>SUM(C36)</f>
        <v>177884003.63</v>
      </c>
      <c r="O36" s="1"/>
    </row>
    <row r="37" spans="1:31" customFormat="1" ht="15" x14ac:dyDescent="0.25">
      <c r="A37" s="20" t="s">
        <v>32</v>
      </c>
      <c r="I37" s="32"/>
      <c r="Q37" s="33"/>
      <c r="R37" s="34"/>
      <c r="S37" s="34"/>
    </row>
    <row r="38" spans="1:31" customFormat="1" ht="15" x14ac:dyDescent="0.25">
      <c r="A38" s="21" t="s">
        <v>33</v>
      </c>
      <c r="R38" s="34"/>
      <c r="S38" s="34"/>
      <c r="T38" s="34"/>
      <c r="U38" s="34"/>
      <c r="V38" s="34"/>
    </row>
    <row r="39" spans="1:31" customFormat="1" ht="15" x14ac:dyDescent="0.25">
      <c r="A39" s="22" t="s">
        <v>34</v>
      </c>
      <c r="R39" s="34"/>
      <c r="S39" s="34"/>
      <c r="T39" s="34"/>
      <c r="U39" s="34"/>
      <c r="V39" s="34"/>
    </row>
    <row r="40" spans="1:31" customFormat="1" ht="41.25" customHeight="1" x14ac:dyDescent="0.25">
      <c r="A40" s="42" t="s">
        <v>38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</row>
    <row r="41" spans="1:31" customFormat="1" ht="15" x14ac:dyDescent="0.25">
      <c r="A41" s="23" t="s">
        <v>39</v>
      </c>
    </row>
    <row r="42" spans="1:31" customFormat="1" ht="15" x14ac:dyDescent="0.25">
      <c r="A42" s="24" t="s">
        <v>35</v>
      </c>
    </row>
    <row r="43" spans="1:31" customFormat="1" ht="14.25" customHeight="1" x14ac:dyDescent="0.3"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1"/>
      <c r="R43" s="34"/>
      <c r="S43" s="34"/>
      <c r="T43" s="34"/>
      <c r="U43" s="34"/>
      <c r="V43" s="34"/>
      <c r="AD43" s="1"/>
      <c r="AE43" s="1"/>
    </row>
    <row r="44" spans="1:31" x14ac:dyDescent="0.3">
      <c r="B44" s="1"/>
    </row>
    <row r="45" spans="1:31" x14ac:dyDescent="0.3">
      <c r="B45" s="1"/>
      <c r="O45"/>
    </row>
    <row r="46" spans="1:31" x14ac:dyDescent="0.3">
      <c r="B46" s="1"/>
    </row>
    <row r="47" spans="1:31" x14ac:dyDescent="0.3">
      <c r="B47" s="1"/>
    </row>
  </sheetData>
  <mergeCells count="10">
    <mergeCell ref="A27:A28"/>
    <mergeCell ref="A29:A35"/>
    <mergeCell ref="A36:B36"/>
    <mergeCell ref="A40:O40"/>
    <mergeCell ref="A7:D7"/>
    <mergeCell ref="A8:D8"/>
    <mergeCell ref="A10:A11"/>
    <mergeCell ref="B10:B11"/>
    <mergeCell ref="C10:D10"/>
    <mergeCell ref="A12:A26"/>
  </mergeCells>
  <pageMargins left="0.7" right="0.7" top="0.75" bottom="0.75" header="0.3" footer="0.3"/>
  <pageSetup scale="87" orientation="landscape" r:id="rId1"/>
  <ignoredErrors>
    <ignoredError sqref="D1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Volumen de combustibles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2023-12-06T13:42:26Z</dcterms:created>
  <dcterms:modified xsi:type="dcterms:W3CDTF">2025-02-05T17:26:15Z</dcterms:modified>
</cp:coreProperties>
</file>